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16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/>
  <c r="K22" l="1"/>
  <c r="J22"/>
  <c r="K18"/>
  <c r="J18"/>
  <c r="L22"/>
  <c r="K23" l="1"/>
  <c r="J23"/>
  <c r="L17" l="1"/>
  <c r="L16"/>
  <c r="L14"/>
  <c r="L13"/>
  <c r="L18" l="1"/>
  <c r="L23" s="1"/>
  <c r="I16" l="1"/>
  <c r="H16"/>
  <c r="I13"/>
  <c r="H13"/>
  <c r="I17" l="1"/>
  <c r="H17"/>
  <c r="I14"/>
</calcChain>
</file>

<file path=xl/sharedStrings.xml><?xml version="1.0" encoding="utf-8"?>
<sst xmlns="http://schemas.openxmlformats.org/spreadsheetml/2006/main" count="45" uniqueCount="39">
  <si>
    <t>Наименование учреждения</t>
  </si>
  <si>
    <t>план</t>
  </si>
  <si>
    <t>Согласно муниципального задания число обучающихся (чел.)</t>
  </si>
  <si>
    <t>УТВЕРЖДЕНО</t>
  </si>
  <si>
    <t>Отрасль «Культура»</t>
  </si>
  <si>
    <t>Библиотечное, библиографическое и информационное обслуживание пользователей библиотеки</t>
  </si>
  <si>
    <t>Наименование муниципальной услуги (работы)</t>
  </si>
  <si>
    <t>услуги:</t>
  </si>
  <si>
    <t>работы:</t>
  </si>
  <si>
    <t>Организация деятельности клубных формирований и формирований самодеятельного народного творчества.</t>
  </si>
  <si>
    <t>Единица измерения</t>
  </si>
  <si>
    <t>____________________ Л.В.Семьина</t>
  </si>
  <si>
    <t>факт</t>
  </si>
  <si>
    <t>допустимое отклонение %</t>
  </si>
  <si>
    <t>фактическое отклонение</t>
  </si>
  <si>
    <t>в натуральном выражении</t>
  </si>
  <si>
    <t>в % от муниципального задания</t>
  </si>
  <si>
    <t>7=5-4</t>
  </si>
  <si>
    <t>8=5*100/4-100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</si>
  <si>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</si>
  <si>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Единица </t>
  </si>
  <si>
    <t>Человек</t>
  </si>
  <si>
    <t>СВОДНЫЙ ОТЧЕТ</t>
  </si>
  <si>
    <t>По плану, сумма, руб.           (с остатками на начало года)</t>
  </si>
  <si>
    <t>остаток на окнец года, руб.</t>
  </si>
  <si>
    <t>Фактически сумма израсходованна, руб. (кассовый расход)</t>
  </si>
  <si>
    <t>Итого по "Культуре"</t>
  </si>
  <si>
    <t>Итого по "Физкультуре"</t>
  </si>
  <si>
    <t>М.В.Буданова</t>
  </si>
  <si>
    <t>11=9-10</t>
  </si>
  <si>
    <t>ВСЕГО по учреждению:</t>
  </si>
  <si>
    <t>МБУ КДЦСР</t>
  </si>
  <si>
    <t>№ п/п</t>
  </si>
  <si>
    <t>Начальник отдела культуры</t>
  </si>
  <si>
    <t>Маркелова О.С.</t>
  </si>
  <si>
    <r>
      <t xml:space="preserve">"10" </t>
    </r>
    <r>
      <rPr>
        <u/>
        <sz val="11"/>
        <color theme="1"/>
        <rFont val="Calibri"/>
        <family val="2"/>
        <charset val="204"/>
        <scheme val="minor"/>
      </rPr>
      <t xml:space="preserve">января </t>
    </r>
    <r>
      <rPr>
        <sz val="11"/>
        <color theme="1"/>
        <rFont val="Calibri"/>
        <family val="2"/>
        <charset val="204"/>
        <scheme val="minor"/>
      </rPr>
      <t xml:space="preserve"> 2023г.</t>
    </r>
  </si>
  <si>
    <t>о выполнении муниципальнии задания муниципальным бюджетным учреждением  «Культурно-досуговый Центр рабочего поселка им.Степана Разина» за 2023 год</t>
  </si>
  <si>
    <t>исполнитель</t>
  </si>
  <si>
    <t>Организация и проведение мероприятий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</si>
</sst>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</font>
    <font>
      <i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4" xfId="0" applyFont="1" applyBorder="1"/>
    <xf numFmtId="0" fontId="6" fillId="0" borderId="6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6" fillId="0" borderId="8" xfId="0" applyFont="1" applyBorder="1"/>
    <xf numFmtId="0" fontId="6" fillId="0" borderId="10" xfId="0" applyFont="1" applyBorder="1"/>
    <xf numFmtId="0" fontId="8" fillId="0" borderId="10" xfId="0" applyFont="1" applyBorder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0" fillId="0" borderId="9" xfId="0" applyNumberFormat="1" applyBorder="1"/>
    <xf numFmtId="0" fontId="0" fillId="3" borderId="0" xfId="0" applyFill="1"/>
    <xf numFmtId="0" fontId="0" fillId="5" borderId="6" xfId="0" applyFill="1" applyBorder="1"/>
    <xf numFmtId="4" fontId="9" fillId="5" borderId="1" xfId="0" applyNumberFormat="1" applyFont="1" applyFill="1" applyBorder="1"/>
    <xf numFmtId="4" fontId="9" fillId="0" borderId="1" xfId="0" applyNumberFormat="1" applyFont="1" applyBorder="1" applyAlignment="1">
      <alignment vertical="center"/>
    </xf>
    <xf numFmtId="4" fontId="0" fillId="4" borderId="0" xfId="0" applyNumberFormat="1" applyFill="1" applyAlignment="1">
      <alignment horizontal="center"/>
    </xf>
    <xf numFmtId="4" fontId="0" fillId="2" borderId="6" xfId="0" applyNumberForma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4" borderId="6" xfId="0" applyNumberFormat="1" applyFill="1" applyBorder="1" applyAlignment="1">
      <alignment horizontal="center"/>
    </xf>
    <xf numFmtId="4" fontId="0" fillId="4" borderId="5" xfId="0" applyNumberFormat="1" applyFill="1" applyBorder="1"/>
    <xf numFmtId="164" fontId="4" fillId="4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horizontal="left" wrapText="1"/>
    </xf>
    <xf numFmtId="0" fontId="12" fillId="2" borderId="8" xfId="0" applyFont="1" applyFill="1" applyBorder="1"/>
    <xf numFmtId="0" fontId="0" fillId="2" borderId="6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5" xfId="0" applyFill="1" applyBorder="1"/>
    <xf numFmtId="0" fontId="6" fillId="0" borderId="6" xfId="0" applyFont="1" applyBorder="1" applyAlignment="1">
      <alignment horizontal="center"/>
    </xf>
    <xf numFmtId="0" fontId="7" fillId="2" borderId="4" xfId="0" applyFont="1" applyFill="1" applyBorder="1"/>
    <xf numFmtId="0" fontId="2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4" fontId="0" fillId="2" borderId="5" xfId="0" applyNumberFormat="1" applyFill="1" applyBorder="1"/>
    <xf numFmtId="0" fontId="10" fillId="4" borderId="6" xfId="0" applyFont="1" applyFill="1" applyBorder="1" applyAlignment="1">
      <alignment horizontal="left" wrapText="1"/>
    </xf>
    <xf numFmtId="0" fontId="13" fillId="0" borderId="10" xfId="0" applyFont="1" applyBorder="1"/>
    <xf numFmtId="0" fontId="10" fillId="2" borderId="6" xfId="0" applyFont="1" applyFill="1" applyBorder="1" applyAlignment="1">
      <alignment horizontal="left" wrapText="1"/>
    </xf>
    <xf numFmtId="0" fontId="14" fillId="7" borderId="0" xfId="0" applyFont="1" applyFill="1" applyAlignment="1">
      <alignment horizontal="left" wrapText="1"/>
    </xf>
    <xf numFmtId="0" fontId="2" fillId="7" borderId="10" xfId="0" applyFont="1" applyFill="1" applyBorder="1" applyAlignment="1">
      <alignment horizontal="left" wrapText="1"/>
    </xf>
    <xf numFmtId="3" fontId="9" fillId="7" borderId="10" xfId="0" applyNumberFormat="1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164" fontId="4" fillId="7" borderId="9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15" fillId="7" borderId="1" xfId="0" applyNumberFormat="1" applyFont="1" applyFill="1" applyBorder="1" applyAlignment="1">
      <alignment horizontal="right" vertical="center"/>
    </xf>
    <xf numFmtId="4" fontId="15" fillId="7" borderId="1" xfId="0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wrapText="1"/>
    </xf>
    <xf numFmtId="0" fontId="2" fillId="7" borderId="5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1" xfId="0" applyBorder="1"/>
    <xf numFmtId="0" fontId="16" fillId="0" borderId="0" xfId="0" applyFont="1" applyAlignment="1">
      <alignment horizontal="left" wrapText="1"/>
    </xf>
    <xf numFmtId="0" fontId="14" fillId="7" borderId="1" xfId="0" applyFont="1" applyFill="1" applyBorder="1" applyAlignment="1">
      <alignment vertical="top" wrapText="1"/>
    </xf>
    <xf numFmtId="0" fontId="3" fillId="5" borderId="4" xfId="0" applyFont="1" applyFill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1" xfId="0" applyFont="1" applyFill="1" applyBorder="1"/>
    <xf numFmtId="0" fontId="0" fillId="6" borderId="5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0" fillId="0" borderId="0" xfId="0" applyNumberFormat="1"/>
    <xf numFmtId="0" fontId="5" fillId="0" borderId="2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35"/>
  <sheetViews>
    <sheetView tabSelected="1" zoomScale="81" zoomScaleNormal="81" workbookViewId="0">
      <selection activeCell="H13" sqref="H13"/>
    </sheetView>
  </sheetViews>
  <sheetFormatPr defaultRowHeight="15"/>
  <cols>
    <col min="1" max="1" width="5.5703125" customWidth="1"/>
    <col min="2" max="2" width="41.28515625" customWidth="1"/>
    <col min="3" max="3" width="15.28515625" customWidth="1"/>
    <col min="4" max="4" width="10.85546875" customWidth="1"/>
    <col min="5" max="5" width="10" customWidth="1"/>
    <col min="6" max="6" width="10.140625" customWidth="1"/>
    <col min="7" max="7" width="8.28515625" customWidth="1"/>
    <col min="8" max="8" width="12.140625" customWidth="1"/>
    <col min="9" max="9" width="12.85546875" customWidth="1"/>
    <col min="10" max="10" width="16" customWidth="1"/>
    <col min="11" max="11" width="19.28515625" customWidth="1"/>
    <col min="12" max="12" width="13.5703125" customWidth="1"/>
    <col min="13" max="13" width="14.5703125" customWidth="1"/>
    <col min="14" max="14" width="12" customWidth="1"/>
  </cols>
  <sheetData>
    <row r="1" spans="1:14" ht="30.75" customHeight="1">
      <c r="I1" t="s">
        <v>3</v>
      </c>
    </row>
    <row r="2" spans="1:14">
      <c r="I2" t="s">
        <v>33</v>
      </c>
    </row>
    <row r="3" spans="1:14">
      <c r="I3" t="s">
        <v>11</v>
      </c>
      <c r="J3" t="s">
        <v>34</v>
      </c>
    </row>
    <row r="4" spans="1:14">
      <c r="I4" t="s">
        <v>35</v>
      </c>
    </row>
    <row r="5" spans="1:14" ht="18.75" customHeight="1">
      <c r="B5" s="88" t="s">
        <v>22</v>
      </c>
      <c r="C5" s="88"/>
      <c r="D5" s="88"/>
      <c r="E5" s="88"/>
      <c r="F5" s="88"/>
      <c r="G5" s="88"/>
      <c r="H5" s="88"/>
    </row>
    <row r="6" spans="1:14" ht="42" customHeight="1">
      <c r="B6" s="90" t="s">
        <v>36</v>
      </c>
      <c r="C6" s="90"/>
      <c r="D6" s="90"/>
      <c r="E6" s="90"/>
      <c r="F6" s="90"/>
      <c r="G6" s="90"/>
      <c r="H6" s="90"/>
      <c r="I6" s="90"/>
      <c r="J6" s="76"/>
      <c r="K6" s="76"/>
      <c r="L6" s="76"/>
    </row>
    <row r="7" spans="1:14" ht="7.5" customHeight="1"/>
    <row r="8" spans="1:14" ht="28.5" customHeight="1">
      <c r="A8" s="81" t="s">
        <v>32</v>
      </c>
      <c r="B8" s="81" t="s">
        <v>6</v>
      </c>
      <c r="C8" s="81" t="s">
        <v>0</v>
      </c>
      <c r="D8" s="85" t="s">
        <v>10</v>
      </c>
      <c r="E8" s="89" t="s">
        <v>2</v>
      </c>
      <c r="F8" s="89"/>
      <c r="G8" s="89"/>
      <c r="H8" s="84" t="s">
        <v>14</v>
      </c>
      <c r="I8" s="87"/>
      <c r="J8" s="83" t="s">
        <v>23</v>
      </c>
      <c r="K8" s="84" t="s">
        <v>25</v>
      </c>
      <c r="L8" s="81" t="s">
        <v>24</v>
      </c>
    </row>
    <row r="9" spans="1:14" ht="45.75" customHeight="1">
      <c r="A9" s="82"/>
      <c r="B9" s="82"/>
      <c r="C9" s="82"/>
      <c r="D9" s="86"/>
      <c r="E9" s="1" t="s">
        <v>1</v>
      </c>
      <c r="F9" s="1" t="s">
        <v>12</v>
      </c>
      <c r="G9" s="2" t="s">
        <v>13</v>
      </c>
      <c r="H9" s="13" t="s">
        <v>15</v>
      </c>
      <c r="I9" s="13" t="s">
        <v>16</v>
      </c>
      <c r="J9" s="83"/>
      <c r="K9" s="84"/>
      <c r="L9" s="82"/>
    </row>
    <row r="10" spans="1:14" ht="21.75" customHeight="1">
      <c r="A10" s="1">
        <v>1</v>
      </c>
      <c r="B10" s="1">
        <v>3</v>
      </c>
      <c r="C10" s="1">
        <v>4</v>
      </c>
      <c r="D10" s="1"/>
      <c r="E10" s="1">
        <v>4</v>
      </c>
      <c r="F10" s="1">
        <v>5</v>
      </c>
      <c r="G10" s="12">
        <v>6</v>
      </c>
      <c r="H10" s="12" t="s">
        <v>17</v>
      </c>
      <c r="I10" s="14" t="s">
        <v>18</v>
      </c>
      <c r="J10" s="71">
        <v>9</v>
      </c>
      <c r="K10" s="70">
        <v>10</v>
      </c>
      <c r="L10" s="1" t="s">
        <v>29</v>
      </c>
    </row>
    <row r="11" spans="1:14" ht="20.25" customHeight="1">
      <c r="A11" s="7"/>
      <c r="B11" s="5" t="s">
        <v>4</v>
      </c>
      <c r="C11" s="6"/>
      <c r="D11" s="6"/>
      <c r="E11" s="6"/>
      <c r="F11" s="6"/>
      <c r="G11" s="6"/>
      <c r="H11" s="6"/>
      <c r="I11" s="6"/>
      <c r="J11" s="37"/>
      <c r="K11" s="8"/>
      <c r="L11" s="7"/>
    </row>
    <row r="12" spans="1:14" ht="19.5" customHeight="1">
      <c r="A12" s="7"/>
      <c r="B12" s="31" t="s">
        <v>7</v>
      </c>
      <c r="C12" s="32"/>
      <c r="D12" s="32"/>
      <c r="E12" s="32"/>
      <c r="F12" s="32"/>
      <c r="G12" s="33"/>
      <c r="H12" s="34"/>
      <c r="I12" s="34"/>
      <c r="J12" s="35"/>
      <c r="K12" s="35"/>
      <c r="L12" s="36"/>
    </row>
    <row r="13" spans="1:14" ht="48.75" customHeight="1">
      <c r="A13" s="12">
        <v>1</v>
      </c>
      <c r="B13" s="78" t="s">
        <v>5</v>
      </c>
      <c r="C13" s="79" t="s">
        <v>31</v>
      </c>
      <c r="D13" s="15" t="s">
        <v>20</v>
      </c>
      <c r="E13" s="62">
        <v>46800</v>
      </c>
      <c r="F13" s="62">
        <v>46830</v>
      </c>
      <c r="G13" s="1">
        <v>10</v>
      </c>
      <c r="H13" s="3">
        <f t="shared" ref="H13:H14" si="0">SUM(F13-E13)</f>
        <v>30</v>
      </c>
      <c r="I13" s="4">
        <f t="shared" ref="I13" si="1">SUM(F13*100/E13)-100</f>
        <v>6.4102564102569204E-2</v>
      </c>
      <c r="J13" s="52">
        <v>1331243.1000000001</v>
      </c>
      <c r="K13" s="52">
        <v>1331243.1000000001</v>
      </c>
      <c r="L13" s="20">
        <f>J13-K13</f>
        <v>0</v>
      </c>
    </row>
    <row r="14" spans="1:14" ht="18" customHeight="1">
      <c r="A14" s="68">
        <v>2</v>
      </c>
      <c r="B14" s="69" t="s">
        <v>38</v>
      </c>
      <c r="C14" s="73" t="s">
        <v>31</v>
      </c>
      <c r="D14" s="15" t="s">
        <v>21</v>
      </c>
      <c r="E14" s="62">
        <v>1400</v>
      </c>
      <c r="F14" s="62">
        <v>1362</v>
      </c>
      <c r="G14" s="1">
        <v>10</v>
      </c>
      <c r="H14" s="3">
        <f t="shared" si="0"/>
        <v>-38</v>
      </c>
      <c r="I14" s="4">
        <f t="shared" ref="I14" si="2">SUM(F14*100/E14)-100</f>
        <v>-2.7142857142857082</v>
      </c>
      <c r="J14" s="52">
        <v>1760269.23</v>
      </c>
      <c r="K14" s="52">
        <v>1760269.23</v>
      </c>
      <c r="L14" s="20">
        <f>J14-K14</f>
        <v>0</v>
      </c>
    </row>
    <row r="15" spans="1:14" ht="18.75" customHeight="1">
      <c r="A15" s="74"/>
      <c r="B15" s="30" t="s">
        <v>8</v>
      </c>
      <c r="C15" s="43"/>
      <c r="D15" s="29"/>
      <c r="E15" s="28"/>
      <c r="F15" s="28"/>
      <c r="G15" s="28"/>
      <c r="H15" s="27"/>
      <c r="I15" s="26"/>
      <c r="J15" s="24"/>
      <c r="K15" s="21"/>
      <c r="L15" s="25"/>
    </row>
    <row r="16" spans="1:14" ht="63" customHeight="1">
      <c r="A16" s="67">
        <v>3</v>
      </c>
      <c r="B16" s="78" t="s">
        <v>19</v>
      </c>
      <c r="C16" s="79" t="s">
        <v>31</v>
      </c>
      <c r="D16" s="15" t="s">
        <v>20</v>
      </c>
      <c r="E16" s="62">
        <v>42100</v>
      </c>
      <c r="F16" s="62">
        <v>41699</v>
      </c>
      <c r="G16" s="1">
        <v>10</v>
      </c>
      <c r="H16" s="3">
        <f t="shared" ref="H16" si="3">SUM(F16-E16)</f>
        <v>-401</v>
      </c>
      <c r="I16" s="4">
        <f t="shared" ref="I16" si="4">SUM(F16*100/E16)-100</f>
        <v>-0.95249406175771867</v>
      </c>
      <c r="J16" s="52">
        <v>2699056.9</v>
      </c>
      <c r="K16" s="52">
        <v>2695991.19</v>
      </c>
      <c r="L16" s="20">
        <f>J16-K16</f>
        <v>3065.7099999999627</v>
      </c>
      <c r="N16" s="77"/>
    </row>
    <row r="17" spans="1:61" ht="49.5" customHeight="1">
      <c r="A17" s="12">
        <v>4</v>
      </c>
      <c r="B17" s="80" t="s">
        <v>9</v>
      </c>
      <c r="C17" s="79" t="s">
        <v>31</v>
      </c>
      <c r="D17" s="15" t="s">
        <v>20</v>
      </c>
      <c r="E17" s="1">
        <v>12</v>
      </c>
      <c r="F17" s="1">
        <v>12</v>
      </c>
      <c r="G17" s="1">
        <v>10</v>
      </c>
      <c r="H17" s="3">
        <f>SUM(F17-E17)</f>
        <v>0</v>
      </c>
      <c r="I17" s="4">
        <f t="shared" ref="I17" si="5">SUM(F17*100/E17)-100</f>
        <v>0</v>
      </c>
      <c r="J17" s="52">
        <v>4887807.4400000004</v>
      </c>
      <c r="K17" s="52">
        <v>4871830.38</v>
      </c>
      <c r="L17" s="20">
        <f>J17-K17</f>
        <v>15977.060000000522</v>
      </c>
      <c r="N17" s="77"/>
    </row>
    <row r="18" spans="1:61" ht="18.75" customHeight="1">
      <c r="A18" s="75"/>
      <c r="B18" s="46" t="s">
        <v>26</v>
      </c>
      <c r="C18" s="47"/>
      <c r="D18" s="47"/>
      <c r="E18" s="48"/>
      <c r="F18" s="48"/>
      <c r="G18" s="49"/>
      <c r="H18" s="50"/>
      <c r="I18" s="51"/>
      <c r="J18" s="53">
        <f>SUM(J13:J17)</f>
        <v>10678376.670000002</v>
      </c>
      <c r="K18" s="53">
        <f t="shared" ref="K18:L18" si="6">SUM(K13:K17)</f>
        <v>10659333.899999999</v>
      </c>
      <c r="L18" s="53">
        <f t="shared" si="6"/>
        <v>19042.770000000484</v>
      </c>
    </row>
    <row r="19" spans="1:61" ht="18" customHeight="1">
      <c r="A19" s="67"/>
      <c r="B19" s="9"/>
      <c r="C19" s="44"/>
      <c r="D19" s="11"/>
      <c r="E19" s="10"/>
      <c r="F19" s="10"/>
      <c r="G19" s="10"/>
      <c r="H19" s="10"/>
      <c r="I19" s="10"/>
      <c r="J19" s="23"/>
      <c r="K19" s="23"/>
      <c r="L19" s="16"/>
    </row>
    <row r="20" spans="1:61" ht="16.5" customHeight="1">
      <c r="A20" s="67"/>
      <c r="B20" s="38"/>
      <c r="C20" s="45"/>
      <c r="D20" s="39"/>
      <c r="E20" s="32"/>
      <c r="F20" s="32"/>
      <c r="G20" s="32"/>
      <c r="H20" s="40"/>
      <c r="I20" s="41"/>
      <c r="J20" s="22"/>
      <c r="K20" s="22"/>
      <c r="L20" s="42"/>
    </row>
    <row r="21" spans="1:61" ht="45.75" customHeight="1">
      <c r="A21" s="67"/>
      <c r="B21" s="78"/>
      <c r="C21" s="79"/>
      <c r="D21" s="15"/>
      <c r="E21" s="1"/>
      <c r="F21" s="1"/>
      <c r="G21" s="1"/>
      <c r="H21" s="3"/>
      <c r="I21" s="4"/>
      <c r="J21" s="52"/>
      <c r="K21" s="52"/>
      <c r="L21" s="20"/>
    </row>
    <row r="22" spans="1:61" s="17" customFormat="1" ht="19.5" customHeight="1">
      <c r="A22" s="55"/>
      <c r="B22" s="65" t="s">
        <v>27</v>
      </c>
      <c r="C22" s="56"/>
      <c r="D22" s="57"/>
      <c r="E22" s="58"/>
      <c r="F22" s="58"/>
      <c r="G22" s="59"/>
      <c r="H22" s="60"/>
      <c r="I22" s="61"/>
      <c r="J22" s="54">
        <f>SUM(J21)</f>
        <v>0</v>
      </c>
      <c r="K22" s="54">
        <f t="shared" ref="K22:L22" si="7">SUM(K21)</f>
        <v>0</v>
      </c>
      <c r="L22" s="54">
        <f t="shared" si="7"/>
        <v>0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 spans="1:61" ht="24.75" customHeight="1">
      <c r="A23" s="7"/>
      <c r="B23" s="66" t="s">
        <v>30</v>
      </c>
      <c r="C23" s="18" t="s">
        <v>31</v>
      </c>
      <c r="D23" s="18"/>
      <c r="E23" s="18"/>
      <c r="F23" s="18"/>
      <c r="G23" s="18"/>
      <c r="H23" s="18"/>
      <c r="I23" s="72"/>
      <c r="J23" s="19">
        <f>SUM(J18+J22)</f>
        <v>10678376.670000002</v>
      </c>
      <c r="K23" s="19">
        <f t="shared" ref="K23:L23" si="8">SUM(K18+K22)</f>
        <v>10659333.899999999</v>
      </c>
      <c r="L23" s="19">
        <f t="shared" si="8"/>
        <v>19042.770000000484</v>
      </c>
    </row>
    <row r="24" spans="1:61" ht="28.5" customHeight="1">
      <c r="B24" s="64" t="s">
        <v>37</v>
      </c>
      <c r="C24" s="63"/>
      <c r="D24" t="s">
        <v>28</v>
      </c>
      <c r="J24" s="77"/>
      <c r="K24" s="77"/>
      <c r="L24" s="77"/>
    </row>
    <row r="27" spans="1:61" ht="15.75">
      <c r="B27" s="64"/>
    </row>
    <row r="29" spans="1:61" ht="15.75">
      <c r="B29" s="64"/>
    </row>
    <row r="30" spans="1:61" ht="15.75">
      <c r="B30" s="64"/>
    </row>
    <row r="31" spans="1:61" ht="15.75">
      <c r="B31" s="64"/>
    </row>
    <row r="32" spans="1:61" ht="15.75">
      <c r="B32" s="64"/>
    </row>
    <row r="33" spans="2:2" ht="15.75">
      <c r="B33" s="64"/>
    </row>
    <row r="34" spans="2:2" ht="15.75">
      <c r="B34" s="64"/>
    </row>
    <row r="35" spans="2:2" ht="15.75">
      <c r="B35" s="64"/>
    </row>
  </sheetData>
  <mergeCells count="11">
    <mergeCell ref="B5:H5"/>
    <mergeCell ref="E8:G8"/>
    <mergeCell ref="C8:C9"/>
    <mergeCell ref="B8:B9"/>
    <mergeCell ref="A8:A9"/>
    <mergeCell ref="B6:I6"/>
    <mergeCell ref="L8:L9"/>
    <mergeCell ref="J8:J9"/>
    <mergeCell ref="K8:K9"/>
    <mergeCell ref="D8:D9"/>
    <mergeCell ref="H8:I8"/>
  </mergeCells>
  <pageMargins left="0.31496062992125984" right="0.31496062992125984" top="0.78740157480314965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2024-02-09T07:27:59Z</dcterms:modified>
</cp:coreProperties>
</file>